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9660" windowHeight="5436"/>
  </bookViews>
  <sheets>
    <sheet name="ГОР.ОКРУГ" sheetId="1" r:id="rId1"/>
  </sheets>
  <definedNames>
    <definedName name="_xlnm.Print_Area" localSheetId="0">ГОР.ОКРУГ!$A$1:$J$32</definedName>
  </definedNames>
  <calcPr calcId="145621"/>
</workbook>
</file>

<file path=xl/calcChain.xml><?xml version="1.0" encoding="utf-8"?>
<calcChain xmlns="http://schemas.openxmlformats.org/spreadsheetml/2006/main">
  <c r="J11" i="1" l="1"/>
  <c r="H11" i="1"/>
  <c r="F11" i="1"/>
  <c r="F6" i="1"/>
  <c r="I30" i="1" l="1"/>
  <c r="I23" i="1"/>
  <c r="D24" i="1"/>
  <c r="D31" i="1" s="1"/>
  <c r="I16" i="1"/>
  <c r="I17" i="1"/>
  <c r="I24" i="1" s="1"/>
  <c r="I31" i="1" s="1"/>
  <c r="I15" i="1"/>
  <c r="I22" i="1" s="1"/>
  <c r="I29" i="1" s="1"/>
  <c r="G16" i="1"/>
  <c r="G23" i="1" s="1"/>
  <c r="G30" i="1" s="1"/>
  <c r="G17" i="1"/>
  <c r="G24" i="1" s="1"/>
  <c r="G31" i="1" s="1"/>
  <c r="G15" i="1"/>
  <c r="G22" i="1" s="1"/>
  <c r="G29" i="1" s="1"/>
  <c r="E16" i="1"/>
  <c r="E23" i="1" s="1"/>
  <c r="E30" i="1" s="1"/>
  <c r="E17" i="1"/>
  <c r="E24" i="1" s="1"/>
  <c r="E31" i="1" s="1"/>
  <c r="D16" i="1"/>
  <c r="D23" i="1" s="1"/>
  <c r="D30" i="1" s="1"/>
  <c r="D17" i="1"/>
  <c r="E15" i="1"/>
  <c r="E22" i="1" s="1"/>
  <c r="E29" i="1" s="1"/>
  <c r="D15" i="1"/>
  <c r="D22" i="1" s="1"/>
  <c r="D29" i="1" s="1"/>
  <c r="C14" i="1"/>
  <c r="C13" i="1" s="1"/>
  <c r="C16" i="1"/>
  <c r="C23" i="1" s="1"/>
  <c r="C30" i="1" s="1"/>
  <c r="C21" i="1" l="1"/>
  <c r="C28" i="1" s="1"/>
  <c r="C27" i="1" l="1"/>
  <c r="C20" i="1"/>
  <c r="C6" i="1"/>
  <c r="F7" i="1" l="1"/>
  <c r="H7" i="1" s="1"/>
  <c r="F8" i="1"/>
  <c r="F9" i="1"/>
  <c r="H9" i="1" s="1"/>
  <c r="J9" i="1" s="1"/>
  <c r="F14" i="1"/>
  <c r="F15" i="1"/>
  <c r="H15" i="1" s="1"/>
  <c r="J15" i="1" s="1"/>
  <c r="F16" i="1"/>
  <c r="H16" i="1" s="1"/>
  <c r="J16" i="1" s="1"/>
  <c r="F21" i="1"/>
  <c r="F22" i="1"/>
  <c r="H22" i="1" s="1"/>
  <c r="F23" i="1"/>
  <c r="H23" i="1" s="1"/>
  <c r="J23" i="1" s="1"/>
  <c r="F28" i="1"/>
  <c r="H28" i="1" s="1"/>
  <c r="J28" i="1" s="1"/>
  <c r="F29" i="1"/>
  <c r="F30" i="1"/>
  <c r="H30" i="1" s="1"/>
  <c r="J30" i="1" s="1"/>
  <c r="H29" i="1" l="1"/>
  <c r="H27" i="1" s="1"/>
  <c r="F27" i="1"/>
  <c r="H21" i="1"/>
  <c r="F20" i="1"/>
  <c r="F13" i="1"/>
  <c r="F18" i="1" s="1"/>
  <c r="H14" i="1"/>
  <c r="J7" i="1"/>
  <c r="H8" i="1"/>
  <c r="J8" i="1" s="1"/>
  <c r="J22" i="1"/>
  <c r="J29" i="1" l="1"/>
  <c r="J21" i="1"/>
  <c r="J20" i="1" s="1"/>
  <c r="H20" i="1"/>
  <c r="J14" i="1"/>
  <c r="J13" i="1" s="1"/>
  <c r="H13" i="1"/>
  <c r="J6" i="1"/>
  <c r="H6" i="1"/>
  <c r="J27" i="1" l="1"/>
  <c r="C17" i="1" l="1"/>
  <c r="C11" i="1"/>
  <c r="F10" i="1"/>
  <c r="H10" i="1" l="1"/>
  <c r="C24" i="1"/>
  <c r="F17" i="1"/>
  <c r="C18" i="1"/>
  <c r="H17" i="1" l="1"/>
  <c r="C31" i="1"/>
  <c r="F24" i="1"/>
  <c r="C25" i="1"/>
  <c r="J10" i="1"/>
  <c r="H24" i="1" l="1"/>
  <c r="F25" i="1"/>
  <c r="F31" i="1"/>
  <c r="C32" i="1"/>
  <c r="J17" i="1"/>
  <c r="J18" i="1" s="1"/>
  <c r="H18" i="1"/>
  <c r="H31" i="1" l="1"/>
  <c r="F32" i="1"/>
  <c r="J24" i="1"/>
  <c r="J25" i="1" s="1"/>
  <c r="H25" i="1"/>
  <c r="J31" i="1" l="1"/>
  <c r="J32" i="1" s="1"/>
  <c r="H32" i="1"/>
</calcChain>
</file>

<file path=xl/sharedStrings.xml><?xml version="1.0" encoding="utf-8"?>
<sst xmlns="http://schemas.openxmlformats.org/spreadsheetml/2006/main" count="53" uniqueCount="27">
  <si>
    <t>№</t>
  </si>
  <si>
    <t>Показатели</t>
  </si>
  <si>
    <t>Нормативные расходы в сфере СМИ на 2023 год</t>
  </si>
  <si>
    <t>1.</t>
  </si>
  <si>
    <t>Расходы, непосредственно связанные с опубликование материалов на полосу</t>
  </si>
  <si>
    <t>а)  расходы оплаты труда на полосу</t>
  </si>
  <si>
    <t>2.</t>
  </si>
  <si>
    <t xml:space="preserve"> Расходы на коммунальные услуги на полосу</t>
  </si>
  <si>
    <t>3.</t>
  </si>
  <si>
    <t xml:space="preserve"> Расходы на общехозяйственные нужды  на полосу</t>
  </si>
  <si>
    <t>ИТОГО</t>
  </si>
  <si>
    <t>Индекс-потребительских цен в среднем за год 2022/2021</t>
  </si>
  <si>
    <t>Индекс-потребительских цен в среднем за год 2023/2022</t>
  </si>
  <si>
    <t>Индекс-потребительских цен в среднем за год 2024/2023</t>
  </si>
  <si>
    <t>Нормативные расходы в сфере СМИ на 2024 год</t>
  </si>
  <si>
    <t>Приложение 3</t>
  </si>
  <si>
    <t>Расчет нормативов расходов бюджетов городских округов  Московской области в сфере массовой информации, 
применяемых при расчетах межбюджетных трансфертов  на 2023-2025 годы</t>
  </si>
  <si>
    <t>Нормативные расходы в сфере СМИ, исходя из фактических расходов 2021(руб.)</t>
  </si>
  <si>
    <t>Индекс-потребительских цен в среднем за год 2025/2024</t>
  </si>
  <si>
    <t>Нормативные расходы в сфере СМИ на 2025 год</t>
  </si>
  <si>
    <t>Министерство информационных и социальных коммуникаций Московской области</t>
  </si>
  <si>
    <t>б)  расходы на полиграфические услуги по выпуску и распространению периодических печатных изданий за полосу</t>
  </si>
  <si>
    <t>б) расходы на полиграфические услуги по выпуску и распространению периодических печатных изданий за полосу</t>
  </si>
  <si>
    <t>Нормативные расходы в сфере СМИ с учетом тиража 5 000 экз. городской округ с численностью до 30 тыс.чел.</t>
  </si>
  <si>
    <t>Нормативные расходы в сфере СМИ с учетом тиража 15 000 экз. городской округ с численностью от 100 до 200 тыс.чел.</t>
  </si>
  <si>
    <t>Нормативные расходы в сфере СМИ с учетом тиража 27 000 экз. городской округ с численностью свыше  200 тыс.чел.</t>
  </si>
  <si>
    <t>Нормативные расходы в сфере СМИ с учетом тиража 9 500 экз. городской округ с численностью от 30 до 100 тыс.чел.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</si>
</sst>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9" x14ac:knownFonts="1">
    <font>
      <sz val="10"/>
      <color indexed="8"/>
      <name val="Arial Cyr"/>
    </font>
    <font>
      <b/>
      <sz val="8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Arial Cyr"/>
    </font>
    <font>
      <sz val="12"/>
      <color indexed="8"/>
      <name val="Times New Roman"/>
      <family val="1"/>
      <charset val="204"/>
    </font>
    <font>
      <b/>
      <i/>
      <sz val="10"/>
      <color theme="1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Fill="0" applyProtection="0"/>
  </cellStyleXfs>
  <cellXfs count="23">
    <xf numFmtId="0" fontId="0" fillId="0" borderId="0" xfId="0" applyFill="1" applyProtection="1"/>
    <xf numFmtId="0" fontId="1" fillId="0" borderId="1" xfId="0" applyFont="1" applyFill="1" applyBorder="1" applyAlignment="1" applyProtection="1">
      <alignment horizontal="center" vertical="top" wrapText="1"/>
    </xf>
    <xf numFmtId="0" fontId="2" fillId="0" borderId="0" xfId="0" applyFont="1" applyFill="1" applyProtection="1"/>
    <xf numFmtId="0" fontId="1" fillId="0" borderId="1" xfId="0" applyFont="1" applyFill="1" applyBorder="1" applyAlignment="1" applyProtection="1">
      <alignment wrapText="1"/>
    </xf>
    <xf numFmtId="0" fontId="2" fillId="0" borderId="1" xfId="0" applyFont="1" applyFill="1" applyBorder="1" applyProtection="1"/>
    <xf numFmtId="0" fontId="5" fillId="0" borderId="1" xfId="0" applyFont="1" applyFill="1" applyBorder="1" applyAlignment="1" applyProtection="1">
      <alignment horizontal="center" vertical="top" wrapText="1"/>
    </xf>
    <xf numFmtId="0" fontId="5" fillId="0" borderId="1" xfId="0" applyFont="1" applyFill="1" applyBorder="1" applyAlignment="1" applyProtection="1">
      <alignment wrapText="1"/>
    </xf>
    <xf numFmtId="164" fontId="0" fillId="0" borderId="0" xfId="0" applyNumberFormat="1" applyFill="1" applyProtection="1"/>
    <xf numFmtId="4" fontId="8" fillId="2" borderId="1" xfId="0" applyNumberFormat="1" applyFont="1" applyFill="1" applyBorder="1" applyAlignment="1" applyProtection="1">
      <alignment horizontal="center"/>
    </xf>
    <xf numFmtId="4" fontId="6" fillId="2" borderId="1" xfId="0" applyNumberFormat="1" applyFont="1" applyFill="1" applyBorder="1" applyAlignment="1" applyProtection="1">
      <alignment horizontal="center"/>
    </xf>
    <xf numFmtId="165" fontId="6" fillId="2" borderId="1" xfId="0" applyNumberFormat="1" applyFont="1" applyFill="1" applyBorder="1" applyAlignment="1" applyProtection="1">
      <alignment horizontal="center"/>
    </xf>
    <xf numFmtId="164" fontId="8" fillId="2" borderId="1" xfId="0" applyNumberFormat="1" applyFont="1" applyFill="1" applyBorder="1" applyAlignment="1" applyProtection="1">
      <alignment horizontal="center"/>
    </xf>
    <xf numFmtId="165" fontId="8" fillId="2" borderId="1" xfId="0" applyNumberFormat="1" applyFont="1" applyFill="1" applyBorder="1" applyAlignment="1" applyProtection="1">
      <alignment horizontal="center"/>
    </xf>
    <xf numFmtId="4" fontId="6" fillId="0" borderId="1" xfId="0" applyNumberFormat="1" applyFont="1" applyFill="1" applyBorder="1" applyAlignment="1" applyProtection="1">
      <alignment horizontal="center"/>
    </xf>
    <xf numFmtId="4" fontId="6" fillId="2" borderId="1" xfId="0" applyNumberFormat="1" applyFont="1" applyFill="1" applyBorder="1" applyAlignment="1" applyProtection="1">
      <alignment horizontal="center"/>
    </xf>
    <xf numFmtId="4" fontId="6" fillId="0" borderId="1" xfId="0" applyNumberFormat="1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3" fillId="0" borderId="2" xfId="0" applyFont="1" applyFill="1" applyBorder="1" applyAlignment="1" applyProtection="1">
      <alignment horizontal="left" vertical="top" wrapText="1"/>
    </xf>
    <xf numFmtId="0" fontId="4" fillId="0" borderId="3" xfId="0" applyFont="1" applyFill="1" applyBorder="1" applyAlignment="1" applyProtection="1">
      <alignment horizontal="left" vertical="top" wrapText="1"/>
    </xf>
    <xf numFmtId="0" fontId="4" fillId="0" borderId="4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showRuler="0" view="pageBreakPreview" topLeftCell="A22" zoomScaleNormal="100" zoomScaleSheetLayoutView="100" zoomScalePageLayoutView="60" workbookViewId="0">
      <selection activeCell="C29" sqref="C29"/>
    </sheetView>
  </sheetViews>
  <sheetFormatPr defaultRowHeight="12.75" customHeight="1" x14ac:dyDescent="0.25"/>
  <cols>
    <col min="1" max="1" width="3.88671875" customWidth="1"/>
    <col min="2" max="2" width="47.88671875" customWidth="1"/>
    <col min="3" max="3" width="13.6640625" customWidth="1"/>
    <col min="4" max="4" width="11.33203125" customWidth="1"/>
    <col min="5" max="5" width="11.6640625" customWidth="1"/>
    <col min="6" max="6" width="10.6640625" customWidth="1"/>
    <col min="7" max="7" width="11.33203125" customWidth="1"/>
    <col min="8" max="8" width="10.6640625" customWidth="1"/>
    <col min="9" max="9" width="11.44140625" customWidth="1"/>
    <col min="10" max="10" width="12.109375" customWidth="1"/>
  </cols>
  <sheetData>
    <row r="1" spans="1:10" ht="12.75" customHeight="1" x14ac:dyDescent="0.3">
      <c r="I1" s="16" t="s">
        <v>15</v>
      </c>
      <c r="J1" s="17"/>
    </row>
    <row r="2" spans="1:10" ht="27.75" customHeight="1" x14ac:dyDescent="0.25">
      <c r="B2" s="21" t="s">
        <v>20</v>
      </c>
      <c r="C2" s="21"/>
      <c r="D2" s="22"/>
      <c r="E2" s="22"/>
      <c r="F2" s="22"/>
      <c r="G2" s="22"/>
      <c r="H2" s="22"/>
      <c r="I2" s="22"/>
      <c r="J2" s="22"/>
    </row>
    <row r="3" spans="1:10" s="2" customFormat="1" ht="35.25" customHeight="1" x14ac:dyDescent="0.2">
      <c r="B3" s="21" t="s">
        <v>16</v>
      </c>
      <c r="C3" s="21"/>
      <c r="D3" s="22"/>
      <c r="E3" s="22"/>
      <c r="F3" s="22"/>
      <c r="G3" s="22"/>
      <c r="H3" s="22"/>
      <c r="I3" s="22"/>
      <c r="J3" s="22"/>
    </row>
    <row r="4" spans="1:10" s="2" customFormat="1" ht="92.4" customHeight="1" x14ac:dyDescent="0.2">
      <c r="A4" s="1" t="s">
        <v>0</v>
      </c>
      <c r="B4" s="5" t="s">
        <v>1</v>
      </c>
      <c r="C4" s="5" t="s">
        <v>17</v>
      </c>
      <c r="D4" s="5" t="s">
        <v>11</v>
      </c>
      <c r="E4" s="5" t="s">
        <v>12</v>
      </c>
      <c r="F4" s="5" t="s">
        <v>2</v>
      </c>
      <c r="G4" s="5" t="s">
        <v>13</v>
      </c>
      <c r="H4" s="5" t="s">
        <v>14</v>
      </c>
      <c r="I4" s="5" t="s">
        <v>18</v>
      </c>
      <c r="J4" s="5" t="s">
        <v>19</v>
      </c>
    </row>
    <row r="5" spans="1:10" s="2" customFormat="1" ht="18.75" customHeight="1" x14ac:dyDescent="0.2">
      <c r="A5" s="1"/>
      <c r="B5" s="18" t="s">
        <v>23</v>
      </c>
      <c r="C5" s="19"/>
      <c r="D5" s="19"/>
      <c r="E5" s="19"/>
      <c r="F5" s="19"/>
      <c r="G5" s="19"/>
      <c r="H5" s="19"/>
      <c r="I5" s="19"/>
      <c r="J5" s="20"/>
    </row>
    <row r="6" spans="1:10" s="2" customFormat="1" ht="33" customHeight="1" x14ac:dyDescent="0.25">
      <c r="A6" s="3" t="s">
        <v>3</v>
      </c>
      <c r="B6" s="6" t="s">
        <v>4</v>
      </c>
      <c r="C6" s="8">
        <f>C7+C8</f>
        <v>3897.66</v>
      </c>
      <c r="D6" s="11"/>
      <c r="E6" s="11"/>
      <c r="F6" s="8">
        <f>F7+F8</f>
        <v>4432.3235454000005</v>
      </c>
      <c r="G6" s="11"/>
      <c r="H6" s="8">
        <f>H7+H8</f>
        <v>4646.9493738498004</v>
      </c>
      <c r="I6" s="11"/>
      <c r="J6" s="8">
        <f>J7+J8</f>
        <v>4810.5263256546377</v>
      </c>
    </row>
    <row r="7" spans="1:10" s="2" customFormat="1" ht="33" customHeight="1" x14ac:dyDescent="0.25">
      <c r="A7" s="4"/>
      <c r="B7" s="6" t="s">
        <v>5</v>
      </c>
      <c r="C7" s="13">
        <v>1965.3600000000001</v>
      </c>
      <c r="D7" s="11"/>
      <c r="E7" s="11"/>
      <c r="F7" s="8">
        <f>C7</f>
        <v>1965.3600000000001</v>
      </c>
      <c r="G7" s="11"/>
      <c r="H7" s="8">
        <f>F7</f>
        <v>1965.3600000000001</v>
      </c>
      <c r="I7" s="11"/>
      <c r="J7" s="8">
        <f>H7</f>
        <v>1965.3600000000001</v>
      </c>
    </row>
    <row r="8" spans="1:10" s="2" customFormat="1" ht="44.4" customHeight="1" x14ac:dyDescent="0.25">
      <c r="A8" s="4"/>
      <c r="B8" s="6" t="s">
        <v>21</v>
      </c>
      <c r="C8" s="8">
        <v>1932.3</v>
      </c>
      <c r="D8" s="10">
        <v>1.167</v>
      </c>
      <c r="E8" s="10">
        <v>1.0940000000000001</v>
      </c>
      <c r="F8" s="8">
        <f>C8*D8*E8</f>
        <v>2466.9635453999999</v>
      </c>
      <c r="G8" s="12">
        <v>1.087</v>
      </c>
      <c r="H8" s="8">
        <f>F8*G8</f>
        <v>2681.5893738497998</v>
      </c>
      <c r="I8" s="12">
        <v>1.0609999999999999</v>
      </c>
      <c r="J8" s="8">
        <f>H8*I8</f>
        <v>2845.1663256546376</v>
      </c>
    </row>
    <row r="9" spans="1:10" s="2" customFormat="1" ht="33" customHeight="1" x14ac:dyDescent="0.25">
      <c r="A9" s="3" t="s">
        <v>6</v>
      </c>
      <c r="B9" s="6" t="s">
        <v>7</v>
      </c>
      <c r="C9" s="14">
        <v>68.08</v>
      </c>
      <c r="D9" s="10">
        <v>1.0580000000000001</v>
      </c>
      <c r="E9" s="10">
        <v>1.0680000000000001</v>
      </c>
      <c r="F9" s="8">
        <f>C9*D9*E9</f>
        <v>76.926587519999998</v>
      </c>
      <c r="G9" s="12">
        <v>1.0469999999999999</v>
      </c>
      <c r="H9" s="8">
        <f>F9*G9</f>
        <v>80.542137133439994</v>
      </c>
      <c r="I9" s="12">
        <v>1.0469999999999999</v>
      </c>
      <c r="J9" s="8">
        <f>H9*I9</f>
        <v>84.327617578711667</v>
      </c>
    </row>
    <row r="10" spans="1:10" s="2" customFormat="1" ht="33" customHeight="1" x14ac:dyDescent="0.25">
      <c r="A10" s="3" t="s">
        <v>8</v>
      </c>
      <c r="B10" s="6" t="s">
        <v>9</v>
      </c>
      <c r="C10" s="15">
        <v>456.77</v>
      </c>
      <c r="D10" s="10">
        <v>1.167</v>
      </c>
      <c r="E10" s="10">
        <v>1.0940000000000001</v>
      </c>
      <c r="F10" s="8">
        <f>C10*D10*E10</f>
        <v>583.15734545999999</v>
      </c>
      <c r="G10" s="12">
        <v>1.087</v>
      </c>
      <c r="H10" s="8">
        <f>F10*G10</f>
        <v>633.89203451501999</v>
      </c>
      <c r="I10" s="12">
        <v>1.0609999999999999</v>
      </c>
      <c r="J10" s="8">
        <f>H10*I10</f>
        <v>672.55944862043611</v>
      </c>
    </row>
    <row r="11" spans="1:10" s="2" customFormat="1" ht="23.25" customHeight="1" x14ac:dyDescent="0.25">
      <c r="A11" s="4"/>
      <c r="B11" s="6" t="s">
        <v>10</v>
      </c>
      <c r="C11" s="8">
        <f>C6+C9+C10</f>
        <v>4422.51</v>
      </c>
      <c r="D11" s="11"/>
      <c r="E11" s="11"/>
      <c r="F11" s="8">
        <f>F6+F9+F10</f>
        <v>5092.4074783800006</v>
      </c>
      <c r="G11" s="11"/>
      <c r="H11" s="8">
        <f>H6+H9+H10</f>
        <v>5361.38354549826</v>
      </c>
      <c r="I11" s="11"/>
      <c r="J11" s="8">
        <f>J6+J9+J10</f>
        <v>5567.4133918537855</v>
      </c>
    </row>
    <row r="12" spans="1:10" s="2" customFormat="1" ht="21" customHeight="1" x14ac:dyDescent="0.2">
      <c r="A12" s="1"/>
      <c r="B12" s="18" t="s">
        <v>26</v>
      </c>
      <c r="C12" s="19"/>
      <c r="D12" s="19"/>
      <c r="E12" s="19"/>
      <c r="F12" s="19"/>
      <c r="G12" s="19"/>
      <c r="H12" s="19"/>
      <c r="I12" s="19"/>
      <c r="J12" s="20"/>
    </row>
    <row r="13" spans="1:10" s="2" customFormat="1" ht="33" customHeight="1" x14ac:dyDescent="0.25">
      <c r="A13" s="3" t="s">
        <v>3</v>
      </c>
      <c r="B13" s="6" t="s">
        <v>4</v>
      </c>
      <c r="C13" s="9">
        <f>C14+C15</f>
        <v>4468.46</v>
      </c>
      <c r="D13" s="9"/>
      <c r="E13" s="9"/>
      <c r="F13" s="9">
        <f>F14+F15</f>
        <v>5161.0627638000005</v>
      </c>
      <c r="G13" s="9"/>
      <c r="H13" s="9">
        <f>H14+H15</f>
        <v>5439.0889042506005</v>
      </c>
      <c r="I13" s="9"/>
      <c r="J13" s="9">
        <f>J14+J15</f>
        <v>5650.986367409887</v>
      </c>
    </row>
    <row r="14" spans="1:10" s="2" customFormat="1" ht="33" customHeight="1" x14ac:dyDescent="0.25">
      <c r="A14" s="4"/>
      <c r="B14" s="6" t="s">
        <v>5</v>
      </c>
      <c r="C14" s="9">
        <f>C7</f>
        <v>1965.3600000000001</v>
      </c>
      <c r="D14" s="9"/>
      <c r="E14" s="9"/>
      <c r="F14" s="9">
        <f>C14</f>
        <v>1965.3600000000001</v>
      </c>
      <c r="G14" s="9"/>
      <c r="H14" s="9">
        <f>F14</f>
        <v>1965.3600000000001</v>
      </c>
      <c r="I14" s="9"/>
      <c r="J14" s="9">
        <f>H14</f>
        <v>1965.3600000000001</v>
      </c>
    </row>
    <row r="15" spans="1:10" s="2" customFormat="1" ht="46.8" customHeight="1" x14ac:dyDescent="0.25">
      <c r="A15" s="4"/>
      <c r="B15" s="6" t="s">
        <v>21</v>
      </c>
      <c r="C15" s="9">
        <v>2503.1</v>
      </c>
      <c r="D15" s="10">
        <f>D8</f>
        <v>1.167</v>
      </c>
      <c r="E15" s="10">
        <f>E8</f>
        <v>1.0940000000000001</v>
      </c>
      <c r="F15" s="9">
        <f>C15*D15*E15</f>
        <v>3195.7027638</v>
      </c>
      <c r="G15" s="10">
        <f>G8</f>
        <v>1.087</v>
      </c>
      <c r="H15" s="9">
        <f>F15*G15</f>
        <v>3473.7289042506</v>
      </c>
      <c r="I15" s="10">
        <f>I8</f>
        <v>1.0609999999999999</v>
      </c>
      <c r="J15" s="9">
        <f>H15*I15</f>
        <v>3685.6263674098864</v>
      </c>
    </row>
    <row r="16" spans="1:10" s="2" customFormat="1" ht="33" customHeight="1" x14ac:dyDescent="0.25">
      <c r="A16" s="3" t="s">
        <v>6</v>
      </c>
      <c r="B16" s="6" t="s">
        <v>7</v>
      </c>
      <c r="C16" s="9">
        <f>C9</f>
        <v>68.08</v>
      </c>
      <c r="D16" s="10">
        <f t="shared" ref="D16:E17" si="0">D9</f>
        <v>1.0580000000000001</v>
      </c>
      <c r="E16" s="10">
        <f t="shared" si="0"/>
        <v>1.0680000000000001</v>
      </c>
      <c r="F16" s="9">
        <f>C16*D16*E16</f>
        <v>76.926587519999998</v>
      </c>
      <c r="G16" s="10">
        <f t="shared" ref="G16:G17" si="1">G9</f>
        <v>1.0469999999999999</v>
      </c>
      <c r="H16" s="9">
        <f>F16*G16</f>
        <v>80.542137133439994</v>
      </c>
      <c r="I16" s="10">
        <f t="shared" ref="I16:I17" si="2">I9</f>
        <v>1.0469999999999999</v>
      </c>
      <c r="J16" s="9">
        <f>H16*I16</f>
        <v>84.327617578711667</v>
      </c>
    </row>
    <row r="17" spans="1:10" s="2" customFormat="1" ht="33" customHeight="1" x14ac:dyDescent="0.25">
      <c r="A17" s="3" t="s">
        <v>8</v>
      </c>
      <c r="B17" s="6" t="s">
        <v>9</v>
      </c>
      <c r="C17" s="9">
        <f>C10</f>
        <v>456.77</v>
      </c>
      <c r="D17" s="10">
        <f t="shared" si="0"/>
        <v>1.167</v>
      </c>
      <c r="E17" s="10">
        <f t="shared" si="0"/>
        <v>1.0940000000000001</v>
      </c>
      <c r="F17" s="9">
        <f>C17*D17*E17</f>
        <v>583.15734545999999</v>
      </c>
      <c r="G17" s="10">
        <f t="shared" si="1"/>
        <v>1.087</v>
      </c>
      <c r="H17" s="9">
        <f>F17*G17</f>
        <v>633.89203451501999</v>
      </c>
      <c r="I17" s="10">
        <f t="shared" si="2"/>
        <v>1.0609999999999999</v>
      </c>
      <c r="J17" s="9">
        <f>H17*I17</f>
        <v>672.55944862043611</v>
      </c>
    </row>
    <row r="18" spans="1:10" s="2" customFormat="1" ht="23.25" customHeight="1" x14ac:dyDescent="0.25">
      <c r="A18" s="4"/>
      <c r="B18" s="6" t="s">
        <v>10</v>
      </c>
      <c r="C18" s="9">
        <f>C13+C16+C17</f>
        <v>4993.3099999999995</v>
      </c>
      <c r="D18" s="9"/>
      <c r="E18" s="9"/>
      <c r="F18" s="9">
        <f>F13+F16+F17</f>
        <v>5821.1466967800006</v>
      </c>
      <c r="G18" s="9"/>
      <c r="H18" s="9">
        <f>H13+H16+H17</f>
        <v>6153.5230758990601</v>
      </c>
      <c r="I18" s="9"/>
      <c r="J18" s="9">
        <f>J13+J16+J17</f>
        <v>6407.8734336090347</v>
      </c>
    </row>
    <row r="19" spans="1:10" s="2" customFormat="1" ht="23.25" customHeight="1" x14ac:dyDescent="0.2">
      <c r="A19" s="1"/>
      <c r="B19" s="18" t="s">
        <v>24</v>
      </c>
      <c r="C19" s="19"/>
      <c r="D19" s="19"/>
      <c r="E19" s="19"/>
      <c r="F19" s="19"/>
      <c r="G19" s="19"/>
      <c r="H19" s="19"/>
      <c r="I19" s="19"/>
      <c r="J19" s="20"/>
    </row>
    <row r="20" spans="1:10" s="2" customFormat="1" ht="33" customHeight="1" x14ac:dyDescent="0.25">
      <c r="A20" s="3" t="s">
        <v>3</v>
      </c>
      <c r="B20" s="6" t="s">
        <v>4</v>
      </c>
      <c r="C20" s="9">
        <f>C21+C22</f>
        <v>5889.16</v>
      </c>
      <c r="D20" s="9"/>
      <c r="E20" s="9"/>
      <c r="F20" s="9">
        <f>F21+F22</f>
        <v>6974.8676124000012</v>
      </c>
      <c r="G20" s="9"/>
      <c r="H20" s="9">
        <f>H21+H22</f>
        <v>7410.694774678801</v>
      </c>
      <c r="I20" s="9"/>
      <c r="J20" s="9">
        <f>J21+J22</f>
        <v>7742.8601959342068</v>
      </c>
    </row>
    <row r="21" spans="1:10" s="2" customFormat="1" ht="33" customHeight="1" x14ac:dyDescent="0.25">
      <c r="A21" s="4"/>
      <c r="B21" s="6" t="s">
        <v>5</v>
      </c>
      <c r="C21" s="9">
        <f>C14</f>
        <v>1965.3600000000001</v>
      </c>
      <c r="D21" s="9"/>
      <c r="E21" s="9"/>
      <c r="F21" s="9">
        <f>C21</f>
        <v>1965.3600000000001</v>
      </c>
      <c r="G21" s="9"/>
      <c r="H21" s="9">
        <f>F21</f>
        <v>1965.3600000000001</v>
      </c>
      <c r="I21" s="9"/>
      <c r="J21" s="9">
        <f>H21</f>
        <v>1965.3600000000001</v>
      </c>
    </row>
    <row r="22" spans="1:10" s="2" customFormat="1" ht="42" customHeight="1" x14ac:dyDescent="0.25">
      <c r="A22" s="4"/>
      <c r="B22" s="6" t="s">
        <v>21</v>
      </c>
      <c r="C22" s="9">
        <v>3923.8</v>
      </c>
      <c r="D22" s="10">
        <f>D15</f>
        <v>1.167</v>
      </c>
      <c r="E22" s="10">
        <f>E15</f>
        <v>1.0940000000000001</v>
      </c>
      <c r="F22" s="9">
        <f>C22*D22*E22</f>
        <v>5009.5076124000007</v>
      </c>
      <c r="G22" s="10">
        <f>G15</f>
        <v>1.087</v>
      </c>
      <c r="H22" s="9">
        <f>F22*G22</f>
        <v>5445.3347746788004</v>
      </c>
      <c r="I22" s="10">
        <f>I15</f>
        <v>1.0609999999999999</v>
      </c>
      <c r="J22" s="9">
        <f>H22*I22</f>
        <v>5777.5001959342071</v>
      </c>
    </row>
    <row r="23" spans="1:10" s="2" customFormat="1" ht="33" customHeight="1" x14ac:dyDescent="0.25">
      <c r="A23" s="3" t="s">
        <v>6</v>
      </c>
      <c r="B23" s="6" t="s">
        <v>7</v>
      </c>
      <c r="C23" s="9">
        <f>C16</f>
        <v>68.08</v>
      </c>
      <c r="D23" s="10">
        <f t="shared" ref="D23:E24" si="3">D16</f>
        <v>1.0580000000000001</v>
      </c>
      <c r="E23" s="10">
        <f t="shared" si="3"/>
        <v>1.0680000000000001</v>
      </c>
      <c r="F23" s="9">
        <f>C23*D23*E23</f>
        <v>76.926587519999998</v>
      </c>
      <c r="G23" s="10">
        <f t="shared" ref="G23:G24" si="4">G16</f>
        <v>1.0469999999999999</v>
      </c>
      <c r="H23" s="9">
        <f>F23*G23</f>
        <v>80.542137133439994</v>
      </c>
      <c r="I23" s="10">
        <f t="shared" ref="I23:I24" si="5">I16</f>
        <v>1.0469999999999999</v>
      </c>
      <c r="J23" s="9">
        <f>H23*I23</f>
        <v>84.327617578711667</v>
      </c>
    </row>
    <row r="24" spans="1:10" s="2" customFormat="1" ht="33" customHeight="1" x14ac:dyDescent="0.25">
      <c r="A24" s="3" t="s">
        <v>8</v>
      </c>
      <c r="B24" s="6" t="s">
        <v>9</v>
      </c>
      <c r="C24" s="9">
        <f>C17</f>
        <v>456.77</v>
      </c>
      <c r="D24" s="10">
        <f t="shared" si="3"/>
        <v>1.167</v>
      </c>
      <c r="E24" s="10">
        <f t="shared" si="3"/>
        <v>1.0940000000000001</v>
      </c>
      <c r="F24" s="9">
        <f>C24*D24*E24</f>
        <v>583.15734545999999</v>
      </c>
      <c r="G24" s="10">
        <f t="shared" si="4"/>
        <v>1.087</v>
      </c>
      <c r="H24" s="9">
        <f>F24*G24</f>
        <v>633.89203451501999</v>
      </c>
      <c r="I24" s="10">
        <f t="shared" si="5"/>
        <v>1.0609999999999999</v>
      </c>
      <c r="J24" s="9">
        <f>H24*I24</f>
        <v>672.55944862043611</v>
      </c>
    </row>
    <row r="25" spans="1:10" s="2" customFormat="1" ht="23.25" customHeight="1" x14ac:dyDescent="0.25">
      <c r="A25" s="4"/>
      <c r="B25" s="6" t="s">
        <v>10</v>
      </c>
      <c r="C25" s="9">
        <f>C20+C23+C24</f>
        <v>6414.01</v>
      </c>
      <c r="D25" s="9"/>
      <c r="E25" s="9"/>
      <c r="F25" s="9">
        <f>F20+F23+F24</f>
        <v>7634.9515453800013</v>
      </c>
      <c r="G25" s="9"/>
      <c r="H25" s="9">
        <f>H20+H23+H24</f>
        <v>8125.1289463272606</v>
      </c>
      <c r="I25" s="9"/>
      <c r="J25" s="9">
        <f>J20+J23+J24</f>
        <v>8499.7472621333545</v>
      </c>
    </row>
    <row r="26" spans="1:10" s="2" customFormat="1" ht="18.75" customHeight="1" x14ac:dyDescent="0.2">
      <c r="A26" s="1"/>
      <c r="B26" s="18" t="s">
        <v>25</v>
      </c>
      <c r="C26" s="19"/>
      <c r="D26" s="19"/>
      <c r="E26" s="19"/>
      <c r="F26" s="19"/>
      <c r="G26" s="19"/>
      <c r="H26" s="19"/>
      <c r="I26" s="19"/>
      <c r="J26" s="20"/>
    </row>
    <row r="27" spans="1:10" s="2" customFormat="1" ht="33" customHeight="1" x14ac:dyDescent="0.25">
      <c r="A27" s="3" t="s">
        <v>3</v>
      </c>
      <c r="B27" s="6" t="s">
        <v>4</v>
      </c>
      <c r="C27" s="9">
        <f>C28+C29</f>
        <v>6019.66</v>
      </c>
      <c r="D27" s="9"/>
      <c r="E27" s="9"/>
      <c r="F27" s="9">
        <f>F28+F29</f>
        <v>7141.4767014000008</v>
      </c>
      <c r="G27" s="9"/>
      <c r="H27" s="9">
        <f>H28+H29</f>
        <v>7591.7988544218006</v>
      </c>
      <c r="I27" s="9"/>
      <c r="J27" s="9">
        <f>J28+J29</f>
        <v>7935.0116245415302</v>
      </c>
    </row>
    <row r="28" spans="1:10" s="2" customFormat="1" ht="33" customHeight="1" x14ac:dyDescent="0.25">
      <c r="A28" s="4"/>
      <c r="B28" s="6" t="s">
        <v>5</v>
      </c>
      <c r="C28" s="9">
        <f>C21</f>
        <v>1965.3600000000001</v>
      </c>
      <c r="D28" s="9"/>
      <c r="E28" s="9"/>
      <c r="F28" s="9">
        <f>C28</f>
        <v>1965.3600000000001</v>
      </c>
      <c r="G28" s="9"/>
      <c r="H28" s="9">
        <f>F28</f>
        <v>1965.3600000000001</v>
      </c>
      <c r="I28" s="9"/>
      <c r="J28" s="9">
        <f>H28</f>
        <v>1965.3600000000001</v>
      </c>
    </row>
    <row r="29" spans="1:10" s="2" customFormat="1" ht="52.2" customHeight="1" x14ac:dyDescent="0.25">
      <c r="A29" s="4"/>
      <c r="B29" s="6" t="s">
        <v>22</v>
      </c>
      <c r="C29" s="9">
        <v>4054.3</v>
      </c>
      <c r="D29" s="10">
        <f>D22</f>
        <v>1.167</v>
      </c>
      <c r="E29" s="10">
        <f>E22</f>
        <v>1.0940000000000001</v>
      </c>
      <c r="F29" s="9">
        <f>C29*D29*E29</f>
        <v>5176.1167014000011</v>
      </c>
      <c r="G29" s="10">
        <f>G22</f>
        <v>1.087</v>
      </c>
      <c r="H29" s="9">
        <f>F29*G29</f>
        <v>5626.4388544218009</v>
      </c>
      <c r="I29" s="10">
        <f>I22</f>
        <v>1.0609999999999999</v>
      </c>
      <c r="J29" s="9">
        <f>H29*I29</f>
        <v>5969.6516245415305</v>
      </c>
    </row>
    <row r="30" spans="1:10" s="2" customFormat="1" ht="33" customHeight="1" x14ac:dyDescent="0.25">
      <c r="A30" s="3" t="s">
        <v>6</v>
      </c>
      <c r="B30" s="6" t="s">
        <v>7</v>
      </c>
      <c r="C30" s="9">
        <f>C23</f>
        <v>68.08</v>
      </c>
      <c r="D30" s="10">
        <f t="shared" ref="D30:E31" si="6">D23</f>
        <v>1.0580000000000001</v>
      </c>
      <c r="E30" s="10">
        <f t="shared" si="6"/>
        <v>1.0680000000000001</v>
      </c>
      <c r="F30" s="9">
        <f>C30*D30*E30</f>
        <v>76.926587519999998</v>
      </c>
      <c r="G30" s="10">
        <f t="shared" ref="G30:G31" si="7">G23</f>
        <v>1.0469999999999999</v>
      </c>
      <c r="H30" s="9">
        <f>F30*G30</f>
        <v>80.542137133439994</v>
      </c>
      <c r="I30" s="10">
        <f t="shared" ref="I30:I31" si="8">I23</f>
        <v>1.0469999999999999</v>
      </c>
      <c r="J30" s="9">
        <f>H30*I30</f>
        <v>84.327617578711667</v>
      </c>
    </row>
    <row r="31" spans="1:10" s="2" customFormat="1" ht="33" customHeight="1" x14ac:dyDescent="0.25">
      <c r="A31" s="3" t="s">
        <v>8</v>
      </c>
      <c r="B31" s="6" t="s">
        <v>9</v>
      </c>
      <c r="C31" s="9">
        <f>C24</f>
        <v>456.77</v>
      </c>
      <c r="D31" s="10">
        <f t="shared" si="6"/>
        <v>1.167</v>
      </c>
      <c r="E31" s="10">
        <f t="shared" si="6"/>
        <v>1.0940000000000001</v>
      </c>
      <c r="F31" s="9">
        <f>C31*D31*E31</f>
        <v>583.15734545999999</v>
      </c>
      <c r="G31" s="10">
        <f t="shared" si="7"/>
        <v>1.087</v>
      </c>
      <c r="H31" s="9">
        <f>F31*G31</f>
        <v>633.89203451501999</v>
      </c>
      <c r="I31" s="10">
        <f t="shared" si="8"/>
        <v>1.0609999999999999</v>
      </c>
      <c r="J31" s="9">
        <f>H31*I31</f>
        <v>672.55944862043611</v>
      </c>
    </row>
    <row r="32" spans="1:10" s="2" customFormat="1" ht="23.25" customHeight="1" x14ac:dyDescent="0.25">
      <c r="A32" s="4"/>
      <c r="B32" s="6" t="s">
        <v>10</v>
      </c>
      <c r="C32" s="9">
        <f>C27+C30+C31</f>
        <v>6544.51</v>
      </c>
      <c r="D32" s="9"/>
      <c r="E32" s="9"/>
      <c r="F32" s="9">
        <f>F27+F30+F31</f>
        <v>7801.5606343800009</v>
      </c>
      <c r="G32" s="9"/>
      <c r="H32" s="9">
        <f>H27+H30+H31</f>
        <v>8306.2330260702602</v>
      </c>
      <c r="I32" s="9"/>
      <c r="J32" s="9">
        <f>J27+J30+J31</f>
        <v>8691.8986907406779</v>
      </c>
    </row>
    <row r="33" spans="6:13" ht="12.75" customHeight="1" x14ac:dyDescent="0.25">
      <c r="F33" s="7"/>
      <c r="L33" s="2"/>
      <c r="M33" s="2"/>
    </row>
    <row r="34" spans="6:13" ht="12.75" customHeight="1" x14ac:dyDescent="0.25">
      <c r="L34" s="2"/>
      <c r="M34" s="2"/>
    </row>
    <row r="35" spans="6:13" ht="12.75" customHeight="1" x14ac:dyDescent="0.25">
      <c r="L35" s="2"/>
      <c r="M35" s="2"/>
    </row>
    <row r="36" spans="6:13" ht="12.75" customHeight="1" x14ac:dyDescent="0.25">
      <c r="L36" s="2"/>
      <c r="M36" s="2"/>
    </row>
  </sheetData>
  <mergeCells count="7">
    <mergeCell ref="I1:J1"/>
    <mergeCell ref="B26:J26"/>
    <mergeCell ref="B2:J2"/>
    <mergeCell ref="B3:J3"/>
    <mergeCell ref="B5:J5"/>
    <mergeCell ref="B12:J12"/>
    <mergeCell ref="B19:J19"/>
  </mergeCells>
  <pageMargins left="0.59055118110236227" right="0.27559055118110237" top="0.31496062992125984" bottom="0.23622047244094491" header="0.15748031496062992" footer="0.31496062992125984"/>
  <pageSetup paperSize="9" scale="88" orientation="landscape" r:id="rId1"/>
  <headerFooter alignWithMargins="0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ГОР.ОКРУГ</vt:lpstr>
      <vt:lpstr>ГОР.ОКРУГ!Область_печати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ÐœÐ¸Ñ…ÐµÐµÐ²Ð°</dc:creator>
  <dc:description>exif_MSED_5bf6bf2a3c0c8d87e8fbb2f2888d9878156cfe943fff27d562c8f3aa47ca5924</dc:description>
  <cp:lastModifiedBy>Легейда Сергей Викторович</cp:lastModifiedBy>
  <cp:lastPrinted>2021-04-30T10:49:20Z</cp:lastPrinted>
  <dcterms:created xsi:type="dcterms:W3CDTF">2011-06-14T10:03:31Z</dcterms:created>
  <dcterms:modified xsi:type="dcterms:W3CDTF">2022-09-21T13:47:29Z</dcterms:modified>
</cp:coreProperties>
</file>